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DCE5B68F-B332-47D0-B130-B49E6A13121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 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" i="1" l="1"/>
  <c r="N13" i="1"/>
  <c r="L14" i="1"/>
  <c r="N14" i="1"/>
  <c r="J13" i="1"/>
  <c r="I13" i="1"/>
  <c r="I12" i="1"/>
  <c r="I11" i="1"/>
  <c r="I9" i="1"/>
  <c r="G14" i="1" l="1"/>
  <c r="D14" i="1" l="1"/>
  <c r="J14" i="1" l="1"/>
  <c r="K12" i="1"/>
  <c r="K11" i="1"/>
  <c r="C14" i="1"/>
  <c r="I14" i="1" l="1"/>
  <c r="K14" i="1" s="1"/>
  <c r="K13" i="1"/>
  <c r="K9" i="1"/>
</calcChain>
</file>

<file path=xl/sharedStrings.xml><?xml version="1.0" encoding="utf-8"?>
<sst xmlns="http://schemas.openxmlformats.org/spreadsheetml/2006/main" count="36" uniqueCount="27">
  <si>
    <t>Шифър</t>
  </si>
  <si>
    <t>Бакалавър</t>
  </si>
  <si>
    <t>Магистър</t>
  </si>
  <si>
    <t>Общо</t>
  </si>
  <si>
    <t>Изкуства</t>
  </si>
  <si>
    <t>ВСИЧКО:</t>
  </si>
  <si>
    <t>ПРИЛОЖЕНИЕ № 1.2</t>
  </si>
  <si>
    <t>Педагогически науки</t>
  </si>
  <si>
    <t>Педагогика на обучението по…</t>
  </si>
  <si>
    <t>Теория на изкуства</t>
  </si>
  <si>
    <t>Изобразително изкуство</t>
  </si>
  <si>
    <t>Музикално и танцово изкуство</t>
  </si>
  <si>
    <t>АКАДЕМИЯ ЗА МУЗИКАЛНО, ТАНЦОВО И ИЗОБРАЗИТЕЛНО ИЗКУСТВО "ПРОФ. АСЕН ДИАМAНДИЕВ" - ПЛОВДИВ</t>
  </si>
  <si>
    <t>РО</t>
  </si>
  <si>
    <t>ЗО</t>
  </si>
  <si>
    <t>1.3.</t>
  </si>
  <si>
    <t>8.1.</t>
  </si>
  <si>
    <t>8.2.</t>
  </si>
  <si>
    <t>8.3.</t>
  </si>
  <si>
    <t>1.</t>
  </si>
  <si>
    <t>8.</t>
  </si>
  <si>
    <t>Образователна и научна степен Доктор по форми на обучение</t>
  </si>
  <si>
    <t>Магистър след придобита ОКС Бакалавър</t>
  </si>
  <si>
    <t>Всичко студенти</t>
  </si>
  <si>
    <t>Образователно-квалификационни степени и форми на обучение</t>
  </si>
  <si>
    <t>Области на висше образование и професионални направления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</si>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</sst>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ont="1"/>
    <xf numFmtId="0" fontId="0" fillId="0" borderId="3" xfId="0" applyFont="1" applyBorder="1" applyAlignment="1">
      <alignment horizontal="centerContinuous" vertical="center" wrapText="1"/>
    </xf>
    <xf numFmtId="0" fontId="1" fillId="0" borderId="3" xfId="0" applyFont="1" applyBorder="1"/>
    <xf numFmtId="49" fontId="0" fillId="0" borderId="1" xfId="0" applyNumberFormat="1" applyFont="1" applyBorder="1"/>
    <xf numFmtId="0" fontId="0" fillId="0" borderId="2" xfId="0" applyFont="1" applyBorder="1" applyAlignment="1">
      <alignment wrapText="1"/>
    </xf>
    <xf numFmtId="0" fontId="4" fillId="0" borderId="3" xfId="0" applyFont="1" applyBorder="1"/>
    <xf numFmtId="49" fontId="2" fillId="0" borderId="1" xfId="0" applyNumberFormat="1" applyFont="1" applyBorder="1"/>
    <xf numFmtId="0" fontId="2" fillId="0" borderId="2" xfId="0" applyFont="1" applyBorder="1" applyAlignment="1">
      <alignment wrapText="1"/>
    </xf>
    <xf numFmtId="0" fontId="6" fillId="0" borderId="3" xfId="0" applyFont="1" applyBorder="1"/>
    <xf numFmtId="0" fontId="0" fillId="0" borderId="3" xfId="0" applyFont="1" applyBorder="1" applyAlignment="1">
      <alignment horizontal="center" vertical="center" wrapText="1"/>
    </xf>
    <xf numFmtId="0" fontId="5" fillId="0" borderId="0" xfId="0" applyFont="1" applyBorder="1"/>
    <xf numFmtId="0" fontId="3" fillId="0" borderId="0" xfId="0" applyFont="1" applyBorder="1"/>
    <xf numFmtId="0" fontId="2" fillId="0" borderId="0" xfId="0" applyFont="1" applyBorder="1"/>
    <xf numFmtId="0" fontId="4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2" xfId="0" applyFont="1" applyBorder="1"/>
    <xf numFmtId="0" fontId="6" fillId="0" borderId="1" xfId="0" applyFont="1" applyBorder="1"/>
    <xf numFmtId="0" fontId="4" fillId="0" borderId="0" xfId="0" applyFont="1" applyBorder="1"/>
    <xf numFmtId="0" fontId="6" fillId="0" borderId="0" xfId="0" applyFont="1" applyBorder="1"/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zoomScale="130" zoomScaleNormal="130" workbookViewId="0">
      <selection activeCell="A7" sqref="A7:N7"/>
    </sheetView>
  </sheetViews>
  <sheetFormatPr defaultRowHeight="15" x14ac:dyDescent="0.25"/>
  <cols>
    <col min="1" max="1" width="9.140625" style="1"/>
    <col min="2" max="2" width="32.42578125" style="1" customWidth="1"/>
    <col min="3" max="14" width="7.7109375" style="1" customWidth="1"/>
    <col min="15" max="16384" width="9.140625" style="1"/>
  </cols>
  <sheetData>
    <row r="1" spans="1:14" x14ac:dyDescent="0.25">
      <c r="A1" s="27" t="s">
        <v>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5">
      <c r="A2" s="26" t="s">
        <v>12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5" customHeight="1" x14ac:dyDescent="0.25">
      <c r="A4" s="28" t="s">
        <v>0</v>
      </c>
      <c r="B4" s="29" t="s">
        <v>25</v>
      </c>
      <c r="C4" s="32" t="s">
        <v>24</v>
      </c>
      <c r="D4" s="33"/>
      <c r="E4" s="33"/>
      <c r="F4" s="33"/>
      <c r="G4" s="33"/>
      <c r="H4" s="33"/>
      <c r="I4" s="33"/>
      <c r="J4" s="33"/>
      <c r="K4" s="34"/>
      <c r="L4" s="20" t="s">
        <v>21</v>
      </c>
      <c r="M4" s="21"/>
      <c r="N4" s="22"/>
    </row>
    <row r="5" spans="1:14" ht="47.25" customHeight="1" x14ac:dyDescent="0.25">
      <c r="A5" s="28"/>
      <c r="B5" s="30"/>
      <c r="C5" s="35" t="s">
        <v>1</v>
      </c>
      <c r="D5" s="35"/>
      <c r="E5" s="35" t="s">
        <v>2</v>
      </c>
      <c r="F5" s="35"/>
      <c r="G5" s="35" t="s">
        <v>22</v>
      </c>
      <c r="H5" s="35"/>
      <c r="I5" s="35" t="s">
        <v>23</v>
      </c>
      <c r="J5" s="35"/>
      <c r="K5" s="35"/>
      <c r="L5" s="23"/>
      <c r="M5" s="24"/>
      <c r="N5" s="25"/>
    </row>
    <row r="6" spans="1:14" x14ac:dyDescent="0.25">
      <c r="A6" s="28"/>
      <c r="B6" s="31"/>
      <c r="C6" s="10" t="s">
        <v>13</v>
      </c>
      <c r="D6" s="10" t="s">
        <v>14</v>
      </c>
      <c r="E6" s="10" t="s">
        <v>13</v>
      </c>
      <c r="F6" s="10" t="s">
        <v>14</v>
      </c>
      <c r="G6" s="10" t="s">
        <v>13</v>
      </c>
      <c r="H6" s="10" t="s">
        <v>14</v>
      </c>
      <c r="I6" s="10" t="s">
        <v>13</v>
      </c>
      <c r="J6" s="10" t="s">
        <v>14</v>
      </c>
      <c r="K6" s="2" t="s">
        <v>3</v>
      </c>
      <c r="L6" s="14" t="s">
        <v>13</v>
      </c>
      <c r="M6" s="14" t="s">
        <v>14</v>
      </c>
      <c r="N6" s="14" t="s">
        <v>3</v>
      </c>
    </row>
    <row r="7" spans="1:14" x14ac:dyDescent="0.25">
      <c r="A7" s="36">
        <v>1</v>
      </c>
      <c r="B7" s="37">
        <v>2</v>
      </c>
      <c r="C7" s="36">
        <v>3</v>
      </c>
      <c r="D7" s="37">
        <v>4</v>
      </c>
      <c r="E7" s="36">
        <v>5</v>
      </c>
      <c r="F7" s="37">
        <v>6</v>
      </c>
      <c r="G7" s="36">
        <v>7</v>
      </c>
      <c r="H7" s="37">
        <v>8</v>
      </c>
      <c r="I7" s="36">
        <v>9</v>
      </c>
      <c r="J7" s="37">
        <v>10</v>
      </c>
      <c r="K7" s="38">
        <v>11</v>
      </c>
      <c r="L7" s="36">
        <v>12</v>
      </c>
      <c r="M7" s="36">
        <v>13</v>
      </c>
      <c r="N7" s="36">
        <v>14</v>
      </c>
    </row>
    <row r="8" spans="1:14" x14ac:dyDescent="0.25">
      <c r="A8" s="15" t="s">
        <v>19</v>
      </c>
      <c r="B8" s="16" t="s">
        <v>7</v>
      </c>
      <c r="C8" s="3"/>
      <c r="D8" s="3"/>
      <c r="E8" s="3"/>
      <c r="F8" s="3"/>
      <c r="G8" s="3"/>
      <c r="H8" s="3"/>
      <c r="I8" s="3"/>
      <c r="J8" s="3"/>
      <c r="K8" s="3"/>
      <c r="L8" s="6"/>
      <c r="M8" s="6"/>
      <c r="N8" s="9"/>
    </row>
    <row r="9" spans="1:14" x14ac:dyDescent="0.25">
      <c r="A9" s="4" t="s">
        <v>15</v>
      </c>
      <c r="B9" s="5" t="s">
        <v>8</v>
      </c>
      <c r="C9" s="6">
        <v>43</v>
      </c>
      <c r="D9" s="6"/>
      <c r="E9" s="6"/>
      <c r="F9" s="6"/>
      <c r="G9" s="6">
        <v>15</v>
      </c>
      <c r="H9" s="6"/>
      <c r="I9" s="6">
        <f>C9+E9+G9</f>
        <v>58</v>
      </c>
      <c r="J9" s="6"/>
      <c r="K9" s="9">
        <f>I9</f>
        <v>58</v>
      </c>
      <c r="L9" s="6"/>
      <c r="M9" s="6"/>
      <c r="N9" s="9"/>
    </row>
    <row r="10" spans="1:14" x14ac:dyDescent="0.25">
      <c r="A10" s="7" t="s">
        <v>20</v>
      </c>
      <c r="B10" s="8" t="s">
        <v>4</v>
      </c>
      <c r="C10" s="6"/>
      <c r="D10" s="6"/>
      <c r="E10" s="6"/>
      <c r="F10" s="6"/>
      <c r="G10" s="6"/>
      <c r="H10" s="6"/>
      <c r="I10" s="6"/>
      <c r="J10" s="6"/>
      <c r="K10" s="9"/>
      <c r="L10" s="6"/>
      <c r="M10" s="6"/>
      <c r="N10" s="9"/>
    </row>
    <row r="11" spans="1:14" x14ac:dyDescent="0.25">
      <c r="A11" s="4" t="s">
        <v>16</v>
      </c>
      <c r="B11" s="5" t="s">
        <v>9</v>
      </c>
      <c r="C11" s="6">
        <v>6</v>
      </c>
      <c r="D11" s="6"/>
      <c r="E11" s="6"/>
      <c r="F11" s="6"/>
      <c r="G11" s="6">
        <v>11</v>
      </c>
      <c r="H11" s="6"/>
      <c r="I11" s="6">
        <f t="shared" ref="I11:I13" si="0">C11+E11+G11</f>
        <v>17</v>
      </c>
      <c r="J11" s="6"/>
      <c r="K11" s="9">
        <f>I11+J11</f>
        <v>17</v>
      </c>
      <c r="L11" s="6"/>
      <c r="M11" s="6"/>
      <c r="N11" s="9"/>
    </row>
    <row r="12" spans="1:14" x14ac:dyDescent="0.25">
      <c r="A12" s="4" t="s">
        <v>17</v>
      </c>
      <c r="B12" s="5" t="s">
        <v>10</v>
      </c>
      <c r="C12" s="6">
        <v>44</v>
      </c>
      <c r="D12" s="6"/>
      <c r="E12" s="6"/>
      <c r="F12" s="6"/>
      <c r="G12" s="6">
        <v>10</v>
      </c>
      <c r="H12" s="6"/>
      <c r="I12" s="6">
        <f t="shared" si="0"/>
        <v>54</v>
      </c>
      <c r="J12" s="6"/>
      <c r="K12" s="9">
        <f>J12+I12</f>
        <v>54</v>
      </c>
      <c r="L12" s="6">
        <v>2</v>
      </c>
      <c r="M12" s="6"/>
      <c r="N12" s="9">
        <f t="shared" ref="N12:N14" si="1">L12+M12</f>
        <v>2</v>
      </c>
    </row>
    <row r="13" spans="1:14" x14ac:dyDescent="0.25">
      <c r="A13" s="4" t="s">
        <v>18</v>
      </c>
      <c r="B13" s="5" t="s">
        <v>11</v>
      </c>
      <c r="C13" s="6">
        <v>46</v>
      </c>
      <c r="D13" s="6">
        <v>25</v>
      </c>
      <c r="E13" s="6">
        <v>2</v>
      </c>
      <c r="F13" s="6"/>
      <c r="G13" s="6">
        <v>17</v>
      </c>
      <c r="H13" s="6">
        <v>8</v>
      </c>
      <c r="I13" s="6">
        <f t="shared" si="0"/>
        <v>65</v>
      </c>
      <c r="J13" s="6">
        <f>D13+F13+H13</f>
        <v>33</v>
      </c>
      <c r="K13" s="9">
        <f>I13+J13</f>
        <v>98</v>
      </c>
      <c r="L13" s="6">
        <v>3</v>
      </c>
      <c r="M13" s="6"/>
      <c r="N13" s="9">
        <f t="shared" si="1"/>
        <v>3</v>
      </c>
    </row>
    <row r="14" spans="1:14" x14ac:dyDescent="0.25">
      <c r="A14" s="17"/>
      <c r="B14" s="16" t="s">
        <v>5</v>
      </c>
      <c r="C14" s="9">
        <f>C9+C10+C11+C12+C13</f>
        <v>139</v>
      </c>
      <c r="D14" s="9">
        <f>D9+D10+D11+D12+D13</f>
        <v>25</v>
      </c>
      <c r="E14" s="9">
        <v>2</v>
      </c>
      <c r="F14" s="9"/>
      <c r="G14" s="9">
        <f>SUM(G9:G13)</f>
        <v>53</v>
      </c>
      <c r="H14" s="9">
        <v>8</v>
      </c>
      <c r="I14" s="9">
        <f>SUM(I9:I13)</f>
        <v>194</v>
      </c>
      <c r="J14" s="9">
        <f>J9+J11+J12+J13</f>
        <v>33</v>
      </c>
      <c r="K14" s="9">
        <f>I14+J14</f>
        <v>227</v>
      </c>
      <c r="L14" s="9">
        <f>SUM(L12:L13)</f>
        <v>5</v>
      </c>
      <c r="M14" s="9"/>
      <c r="N14" s="9">
        <f t="shared" si="1"/>
        <v>5</v>
      </c>
    </row>
    <row r="15" spans="1:14" x14ac:dyDescent="0.25">
      <c r="L15" s="18"/>
      <c r="M15" s="18"/>
      <c r="N15" s="19"/>
    </row>
    <row r="16" spans="1:14" x14ac:dyDescent="0.25">
      <c r="A16" s="1" t="s">
        <v>26</v>
      </c>
      <c r="L16" s="18"/>
      <c r="M16" s="18"/>
      <c r="N16" s="19"/>
    </row>
    <row r="17" spans="12:14" x14ac:dyDescent="0.25">
      <c r="L17" s="11"/>
      <c r="M17" s="11"/>
      <c r="N17" s="12"/>
    </row>
    <row r="18" spans="12:14" x14ac:dyDescent="0.25">
      <c r="L18" s="13"/>
      <c r="M18" s="13"/>
      <c r="N18" s="12"/>
    </row>
  </sheetData>
  <mergeCells count="10">
    <mergeCell ref="L4:N5"/>
    <mergeCell ref="A2:N3"/>
    <mergeCell ref="A1:N1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Marinkova</dc:creator>
  <cp:lastModifiedBy>Rositsa Koleva</cp:lastModifiedBy>
  <cp:lastPrinted>2022-03-28T10:59:47Z</cp:lastPrinted>
  <dcterms:created xsi:type="dcterms:W3CDTF">2018-03-10T09:18:46Z</dcterms:created>
  <dcterms:modified xsi:type="dcterms:W3CDTF">2022-03-28T11:42:59Z</dcterms:modified>
</cp:coreProperties>
</file>